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AC3A1E8-3B1A-4704-A149-DD7AD65605E2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8" l="1"/>
  <c r="Q5" i="18"/>
  <c r="Q4" i="18"/>
  <c r="Q3" i="18"/>
  <c r="N1" i="19"/>
  <c r="N1" i="18"/>
  <c r="N1" i="17"/>
  <c r="N1" i="16"/>
  <c r="J5" i="19"/>
  <c r="J5" i="15"/>
  <c r="AC2" i="19" l="1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J36" i="18" s="1"/>
  <c r="F37" i="17"/>
  <c r="F37" i="16"/>
  <c r="J36" i="16" s="1"/>
  <c r="F37" i="15"/>
  <c r="J4" i="15" s="1"/>
  <c r="J4" i="19"/>
  <c r="J4" i="18" l="1"/>
  <c r="J5" i="18" s="1"/>
  <c r="L36" i="18" s="1"/>
  <c r="J4" i="17"/>
  <c r="J5" i="17" s="1"/>
  <c r="J36" i="17"/>
  <c r="J4" i="16"/>
  <c r="J5" i="16" s="1"/>
  <c r="J36" i="15"/>
  <c r="L36" i="19"/>
  <c r="L36" i="15"/>
  <c r="L36" i="17" l="1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<sst xmlns="http://schemas.openxmlformats.org/spreadsheetml/2006/main" count="251" uniqueCount="59">
  <si>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</si>
  <si>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</si>
  <si>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</si>
  <si>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</si>
  <si>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</si>
  <si>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</si>
  <si>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</si>
  <si>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</si>
  <si>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</si>
  <si>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</si>
  <si>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</si>
  <si>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</si>
  <si>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</si>
  <si>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</si>
  <si>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</si>
  <si>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</si>
  <si>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</si>
  <si>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</si>
  <si>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</si>
  <si>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</si>
  <si>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</si>
  <si>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</si>
  <si>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</si>
  <si>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</si>
  <si>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</si>
  <si>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</si>
  <si>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</si>
  <si>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</si>
  <si>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</si>
  <si>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</si>
  <si>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</si>
  <si>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MURAT AKKAŞ</t>
  </si>
  <si>
    <t>Z.ÇEK-251270</t>
  </si>
  <si>
    <t>Z.ÇEK-251271</t>
  </si>
  <si>
    <t>Verilen çekler</t>
  </si>
  <si>
    <t>EYLÜL</t>
  </si>
  <si>
    <t>1.TAKSİT</t>
  </si>
  <si>
    <t>EKİM</t>
  </si>
  <si>
    <t>KASIM</t>
  </si>
  <si>
    <t>ARALIK</t>
  </si>
  <si>
    <t>2.TAKSİT</t>
  </si>
  <si>
    <t>3.TAKSİT</t>
  </si>
  <si>
    <t>4.TAKSİT</t>
  </si>
  <si>
    <t>V.EYYÜP AĞA</t>
  </si>
  <si>
    <t>ENFESYEM MISIR FLAKE YEMİ</t>
  </si>
  <si>
    <t>AD</t>
  </si>
  <si>
    <t>SERYEM SOYA KÜSPESİ</t>
  </si>
  <si>
    <t>Satış</t>
  </si>
  <si>
    <t>YM2</t>
  </si>
  <si>
    <t>Kasım Sütünden Kesilecek</t>
  </si>
  <si>
    <t>Z.EYYÜP AĞA</t>
  </si>
  <si>
    <t>ENFESYEM ARPA FLAKE YEMİ</t>
  </si>
  <si>
    <t>Mısır Flake 100 Ad.</t>
  </si>
  <si>
    <t>Soya 100 Ad.</t>
  </si>
  <si>
    <t>Arpa 60 Ad.</t>
  </si>
  <si>
    <t>Mısır Flake 40 Ad.</t>
  </si>
  <si>
    <t>KASIM SÜTÜNE YAZILDI</t>
  </si>
  <si>
    <t>V.EYYÜPAĞA</t>
  </si>
  <si>
    <t>V.EYYÜPAĞA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</si>
</sst>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4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3" fillId="0" borderId="0" xfId="211"/>
    <xf numFmtId="4" fontId="3" fillId="0" borderId="0" xfId="211" applyNumberFormat="1" applyAlignment="1">
      <alignment horizontal="right"/>
    </xf>
    <xf numFmtId="4" fontId="2" fillId="0" borderId="9" xfId="231" applyNumberFormat="1" applyBorder="1" applyAlignment="1">
      <alignment horizontal="right"/>
    </xf>
    <xf numFmtId="169" fontId="2" fillId="0" borderId="9" xfId="231" applyNumberFormat="1" applyBorder="1" applyAlignment="1">
      <alignment horizontal="left"/>
    </xf>
    <xf numFmtId="4" fontId="1" fillId="0" borderId="9" xfId="251" applyNumberFormat="1" applyBorder="1" applyAlignment="1">
      <alignment horizontal="right"/>
    </xf>
    <xf numFmtId="169" fontId="1" fillId="0" borderId="9" xfId="251" applyNumberFormat="1" applyBorder="1" applyAlignment="1">
      <alignment horizontal="left"/>
    </xf>
    <xf numFmtId="169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3" fontId="2" fillId="2" borderId="9" xfId="231" applyNumberFormat="1" applyFill="1" applyBorder="1"/>
    <xf numFmtId="168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0" fontId="2" fillId="2" borderId="9" xfId="231" applyFill="1" applyBorder="1"/>
    <xf numFmtId="169" fontId="1" fillId="2" borderId="9" xfId="251" applyNumberFormat="1" applyFill="1" applyBorder="1" applyAlignment="1">
      <alignment horizontal="left"/>
    </xf>
    <xf numFmtId="167" fontId="1" fillId="2" borderId="9" xfId="251" applyNumberFormat="1" applyFill="1" applyBorder="1" applyAlignment="1">
      <alignment horizontal="right"/>
    </xf>
    <xf numFmtId="49" fontId="1" fillId="2" borderId="9" xfId="251" applyNumberFormat="1" applyFill="1" applyBorder="1" applyAlignment="1">
      <alignment horizontal="left"/>
    </xf>
    <xf numFmtId="3" fontId="1" fillId="2" borderId="9" xfId="251" applyNumberFormat="1" applyFill="1" applyBorder="1"/>
    <xf numFmtId="168" fontId="1" fillId="2" borderId="9" xfId="251" applyNumberFormat="1" applyFill="1" applyBorder="1" applyAlignment="1">
      <alignment horizontal="right"/>
    </xf>
    <xf numFmtId="4" fontId="1" fillId="2" borderId="9" xfId="251" applyNumberFormat="1" applyFill="1" applyBorder="1" applyAlignment="1">
      <alignment horizontal="right"/>
    </xf>
    <xf numFmtId="2" fontId="0" fillId="34" borderId="9" xfId="0" applyNumberFormat="1" applyFill="1" applyBorder="1"/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271">
    <cellStyle name="%20 - Vurgu1" xfId="19" builtinId="30" customBuiltin="1"/>
    <cellStyle name="%20 - Vurgu1 10" xfId="213" xr:uid="{0E61E45C-F03C-4010-8DDC-F7EBB2583D41}"/>
    <cellStyle name="%20 - Vurgu1 11" xfId="233" xr:uid="{0DAD4DAB-3A08-45CB-A51F-D3C9AE8142DC}"/>
    <cellStyle name="%20 - Vurgu1 12" xfId="253" xr:uid="{24132B1E-0FAC-4586-B589-C2BD7D54FF0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DA63A2B5-A456-4A1C-966B-9B4388CD348C}"/>
    <cellStyle name="%20 - Vurgu2 11" xfId="236" xr:uid="{727F4A73-C2C5-49D4-88CF-6653A0B0E4CC}"/>
    <cellStyle name="%20 - Vurgu2 12" xfId="256" xr:uid="{929964A7-46F7-4BD2-BE18-41BF226DF64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04E96AF-E6A9-4E8F-B91D-FF9A6056257B}"/>
    <cellStyle name="%20 - Vurgu3 11" xfId="239" xr:uid="{8E53CA30-1CFE-4EA9-BD67-B97B0A6223A9}"/>
    <cellStyle name="%20 - Vurgu3 12" xfId="259" xr:uid="{F165DB5C-FAC1-4C35-A097-1465AAB7AAF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2BBCBE89-3E19-4566-898B-71B18A4E5E54}"/>
    <cellStyle name="%20 - Vurgu4 11" xfId="242" xr:uid="{E6B4D218-0B0D-4B00-A98D-8983FAF73710}"/>
    <cellStyle name="%20 - Vurgu4 12" xfId="262" xr:uid="{ACB7B581-AF67-4333-BD95-962E1972093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498D803A-4F57-43D3-B29E-37C72B250AD3}"/>
    <cellStyle name="%20 - Vurgu5 11" xfId="245" xr:uid="{D9D7AC76-7B54-490A-A9EC-316192A05F18}"/>
    <cellStyle name="%20 - Vurgu5 12" xfId="265" xr:uid="{1379089B-7B43-4AFD-8DD3-672A3A46618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40B59B9-610B-42D8-9FEF-614DA2D77CCC}"/>
    <cellStyle name="%20 - Vurgu6 11" xfId="248" xr:uid="{CA6EA3ED-026D-47C1-B11C-28F0BB11C24D}"/>
    <cellStyle name="%20 - Vurgu6 12" xfId="268" xr:uid="{B714E509-4DAD-4D5A-BBB9-B4168D7525E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C02EE6A2-EB81-411B-B6E6-11E7CE6D54FA}"/>
    <cellStyle name="%40 - Vurgu1 11" xfId="234" xr:uid="{D5A87951-9A71-4DEA-BEFE-4C1367B56DF6}"/>
    <cellStyle name="%40 - Vurgu1 12" xfId="254" xr:uid="{6AFE08A5-5CF9-4C4D-880B-899DC74AF48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5A215C9D-D825-4193-B05F-D1A526FF33E0}"/>
    <cellStyle name="%40 - Vurgu2 11" xfId="237" xr:uid="{AA7B9C02-636F-4CDC-893F-315B0E27A9E0}"/>
    <cellStyle name="%40 - Vurgu2 12" xfId="257" xr:uid="{09B04FA9-77B3-4096-A298-CF08B82D660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E71F61B5-0F17-401F-9B41-94483CB199D6}"/>
    <cellStyle name="%40 - Vurgu3 11" xfId="240" xr:uid="{6764D6B6-82EE-4DDD-9712-E05D991ACCBA}"/>
    <cellStyle name="%40 - Vurgu3 12" xfId="260" xr:uid="{BBAD8672-7B00-47D7-90BA-D652288C3F8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D4635981-48F8-4C3F-988E-045838252409}"/>
    <cellStyle name="%40 - Vurgu4 11" xfId="243" xr:uid="{F84A4EF9-983D-4ACB-B7C6-365278E2CD55}"/>
    <cellStyle name="%40 - Vurgu4 12" xfId="263" xr:uid="{CB814DEB-EF10-437D-A62A-F84A0DA6859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E8DE8912-2416-4A6E-96B9-45CEABFC2D81}"/>
    <cellStyle name="%40 - Vurgu5 11" xfId="246" xr:uid="{C6BB9F62-F4B4-4D8F-86F6-12F29E4D5C59}"/>
    <cellStyle name="%40 - Vurgu5 12" xfId="266" xr:uid="{FA6E4167-5AA5-4A3E-98E1-2A7E0222060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35E95D07-3715-4688-9C83-B4288BAA11D4}"/>
    <cellStyle name="%40 - Vurgu6 11" xfId="249" xr:uid="{61A2457C-97FE-4166-9885-7F8CA192C235}"/>
    <cellStyle name="%40 - Vurgu6 12" xfId="269" xr:uid="{A7CF2F11-8F2D-45FA-8D2B-68E842A26D6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D614F2C8-0406-4C91-8FF4-7A1C36ECC31B}"/>
    <cellStyle name="%60 - Vurgu1 11" xfId="235" xr:uid="{CEDFC289-1CED-4281-BA2F-87E2B60CF8DC}"/>
    <cellStyle name="%60 - Vurgu1 12" xfId="255" xr:uid="{DB1AEBFD-719E-43A0-BAAD-66BE8F875B4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47FF2BB4-0427-4C1C-82B3-94104B6B4021}"/>
    <cellStyle name="%60 - Vurgu2 11" xfId="238" xr:uid="{BFC1CC0B-8AA1-49C0-ADC7-53F9A2ADE1AF}"/>
    <cellStyle name="%60 - Vurgu2 12" xfId="258" xr:uid="{7A9CBED4-028E-4C03-A182-0B0132B8AF5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E57CF8E0-4022-4310-920C-40DF0D5414DE}"/>
    <cellStyle name="%60 - Vurgu3 11" xfId="241" xr:uid="{B60DA516-6484-40CB-B162-FF37DFAD4332}"/>
    <cellStyle name="%60 - Vurgu3 12" xfId="261" xr:uid="{92A3BC63-60AE-403E-9F63-3A341B92214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FE985E4B-6A80-428B-A74E-18754EBB9947}"/>
    <cellStyle name="%60 - Vurgu4 11" xfId="244" xr:uid="{B07EE958-5D14-4D37-8DE7-84A6CAE131A1}"/>
    <cellStyle name="%60 - Vurgu4 12" xfId="264" xr:uid="{CD9DE819-4418-43A5-9AC8-5392D63AA0A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1B8357C8-052A-4A0F-9F5A-0BEC565057C9}"/>
    <cellStyle name="%60 - Vurgu5 11" xfId="247" xr:uid="{03052059-87F6-48E7-8673-04E4E1BB17F0}"/>
    <cellStyle name="%60 - Vurgu5 12" xfId="267" xr:uid="{51EE7685-9DBF-4903-91D2-290DD60F7E0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B89FEB1E-C203-4419-B67D-37B974DAD1DE}"/>
    <cellStyle name="%60 - Vurgu6 11" xfId="250" xr:uid="{37DF1A30-7370-4C3A-A2CB-ACD0D0D6C392}"/>
    <cellStyle name="%60 - Vurgu6 12" xfId="270" xr:uid="{79B1F1BB-ED93-40A8-9297-91526C97CD1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17469D09-EBC9-4680-8FE6-F7F87853BBCC}"/>
    <cellStyle name="Normal 16" xfId="231" xr:uid="{1E83B411-FBED-4FEA-B46E-06CB164C75CA}"/>
    <cellStyle name="Normal 17" xfId="251" xr:uid="{11855E23-A772-4A1D-A47C-3785809D244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B9A5E5B8-B061-4928-92FF-191D8AF0B3E6}"/>
    <cellStyle name="Not 13" xfId="232" xr:uid="{B7244DE3-FCDB-49FF-9002-179132B25CE8}"/>
    <cellStyle name="Not 14" xfId="252" xr:uid="{62C54B3A-BC3E-42AA-9D36-DADC12D2961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S25" sqref="S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/>
      <c r="C2" s="92"/>
      <c r="D2" s="92"/>
      <c r="E2" s="92"/>
      <c r="F2" s="92"/>
      <c r="G2" s="92"/>
      <c r="H2" s="92"/>
      <c r="I2" s="92"/>
      <c r="J2" s="9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SUM(N3:N8)</f>
        <v>450000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77" t="s">
        <v>34</v>
      </c>
      <c r="M2" s="78"/>
      <c r="N2" s="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45927</v>
      </c>
      <c r="M3" s="13" t="s">
        <v>32</v>
      </c>
      <c r="N3" s="54">
        <v>300000</v>
      </c>
    </row>
    <row r="4" spans="2:29" x14ac:dyDescent="0.25">
      <c r="B4" s="7">
        <v>45901</v>
      </c>
      <c r="C4" s="8"/>
      <c r="D4" s="9"/>
      <c r="E4" s="10">
        <v>17.75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2957.3274999999999</v>
      </c>
      <c r="L4" s="53">
        <v>45927</v>
      </c>
      <c r="M4" s="13" t="s">
        <v>33</v>
      </c>
      <c r="N4" s="54">
        <v>300000</v>
      </c>
    </row>
    <row r="5" spans="2:29" x14ac:dyDescent="0.25">
      <c r="B5" s="7">
        <v>45902</v>
      </c>
      <c r="C5" s="8"/>
      <c r="D5" s="9"/>
      <c r="E5" s="10">
        <v>17.75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292.77542249999999</v>
      </c>
      <c r="L5" s="55" t="s">
        <v>35</v>
      </c>
      <c r="M5" s="55" t="s">
        <v>36</v>
      </c>
      <c r="N5" s="56">
        <v>-150000</v>
      </c>
    </row>
    <row r="6" spans="2:29" x14ac:dyDescent="0.25">
      <c r="B6" s="7">
        <v>45903</v>
      </c>
      <c r="C6" s="8"/>
      <c r="D6" s="9"/>
      <c r="E6" s="10">
        <v>17.75</v>
      </c>
      <c r="F6" s="33">
        <f t="shared" si="0"/>
        <v>0</v>
      </c>
      <c r="G6" s="11"/>
      <c r="H6" s="12" t="s">
        <v>8</v>
      </c>
      <c r="I6" s="13"/>
      <c r="J6" s="14"/>
      <c r="L6" s="17" t="s">
        <v>37</v>
      </c>
      <c r="M6" s="17" t="s">
        <v>40</v>
      </c>
      <c r="N6" s="52"/>
    </row>
    <row r="7" spans="2:29" x14ac:dyDescent="0.25">
      <c r="B7" s="7">
        <v>45904</v>
      </c>
      <c r="C7" s="8"/>
      <c r="D7" s="9"/>
      <c r="E7" s="10">
        <v>17.75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L7" s="17" t="s">
        <v>38</v>
      </c>
      <c r="M7" s="17" t="s">
        <v>41</v>
      </c>
      <c r="N7" s="52"/>
    </row>
    <row r="8" spans="2:29" x14ac:dyDescent="0.25">
      <c r="B8" s="7">
        <v>45905</v>
      </c>
      <c r="C8" s="8"/>
      <c r="D8" s="9"/>
      <c r="E8" s="10">
        <v>17.75</v>
      </c>
      <c r="F8" s="33">
        <f t="shared" si="0"/>
        <v>0</v>
      </c>
      <c r="G8" s="15"/>
      <c r="H8" s="16"/>
      <c r="I8" s="17" t="s">
        <v>36</v>
      </c>
      <c r="J8" s="18">
        <v>150000</v>
      </c>
      <c r="L8" s="17" t="s">
        <v>39</v>
      </c>
      <c r="M8" s="17" t="s">
        <v>42</v>
      </c>
      <c r="N8" s="52"/>
    </row>
    <row r="9" spans="2:29" x14ac:dyDescent="0.25">
      <c r="B9" s="7">
        <v>45906</v>
      </c>
      <c r="C9" s="8"/>
      <c r="D9" s="9"/>
      <c r="E9" s="10">
        <v>17.75</v>
      </c>
      <c r="F9" s="33">
        <f t="shared" si="0"/>
        <v>0</v>
      </c>
      <c r="G9" s="15">
        <v>45950</v>
      </c>
      <c r="H9" s="16" t="s">
        <v>43</v>
      </c>
      <c r="I9" s="17"/>
      <c r="J9" s="18">
        <v>142482.65</v>
      </c>
    </row>
    <row r="10" spans="2:29" x14ac:dyDescent="0.25">
      <c r="B10" s="7">
        <v>45907</v>
      </c>
      <c r="C10" s="8"/>
      <c r="D10" s="9"/>
      <c r="E10" s="10">
        <v>17.75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17.75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17.75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17.75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17.75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17.75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938.5</v>
      </c>
      <c r="D16" s="9"/>
      <c r="E16" s="10">
        <v>17.75</v>
      </c>
      <c r="F16" s="33">
        <f t="shared" si="0"/>
        <v>16658.375</v>
      </c>
      <c r="G16" s="19"/>
      <c r="H16" s="16"/>
      <c r="I16" s="17"/>
      <c r="J16" s="18"/>
    </row>
    <row r="17" spans="2:14" x14ac:dyDescent="0.25">
      <c r="B17" s="7">
        <v>45914</v>
      </c>
      <c r="C17" s="8">
        <v>941</v>
      </c>
      <c r="D17" s="9"/>
      <c r="E17" s="10">
        <v>17.75</v>
      </c>
      <c r="F17" s="33">
        <f t="shared" si="0"/>
        <v>16702.75</v>
      </c>
      <c r="G17" s="19"/>
      <c r="H17" s="16"/>
      <c r="I17" s="17"/>
      <c r="J17" s="18"/>
    </row>
    <row r="18" spans="2:14" x14ac:dyDescent="0.25">
      <c r="B18" s="7">
        <v>45915</v>
      </c>
      <c r="C18" s="8">
        <v>932</v>
      </c>
      <c r="D18" s="9"/>
      <c r="E18" s="10">
        <v>17.75</v>
      </c>
      <c r="F18" s="33">
        <f t="shared" si="0"/>
        <v>16543</v>
      </c>
      <c r="G18" s="19"/>
      <c r="H18" s="16"/>
      <c r="I18" s="17"/>
      <c r="J18" s="18"/>
    </row>
    <row r="19" spans="2:14" x14ac:dyDescent="0.25">
      <c r="B19" s="7">
        <v>45916</v>
      </c>
      <c r="C19" s="8">
        <v>913.5</v>
      </c>
      <c r="D19" s="9"/>
      <c r="E19" s="10">
        <v>17.75</v>
      </c>
      <c r="F19" s="33">
        <f t="shared" si="0"/>
        <v>16214.625</v>
      </c>
      <c r="G19" s="19"/>
      <c r="H19" s="16"/>
      <c r="I19" s="17"/>
      <c r="J19" s="18"/>
    </row>
    <row r="20" spans="2:14" x14ac:dyDescent="0.25">
      <c r="B20" s="7">
        <v>45917</v>
      </c>
      <c r="C20" s="8">
        <v>924</v>
      </c>
      <c r="D20" s="9"/>
      <c r="E20" s="10">
        <v>17.75</v>
      </c>
      <c r="F20" s="33">
        <f t="shared" si="0"/>
        <v>16401</v>
      </c>
      <c r="G20" s="19"/>
      <c r="H20" s="16"/>
      <c r="I20" s="17"/>
      <c r="J20" s="18"/>
    </row>
    <row r="21" spans="2:14" x14ac:dyDescent="0.25">
      <c r="B21" s="7">
        <v>45918</v>
      </c>
      <c r="C21" s="8">
        <v>929</v>
      </c>
      <c r="D21" s="9"/>
      <c r="E21" s="10">
        <v>17.75</v>
      </c>
      <c r="F21" s="33">
        <f t="shared" si="0"/>
        <v>16489.75</v>
      </c>
      <c r="G21" s="19"/>
      <c r="H21" s="16"/>
      <c r="I21" s="17"/>
      <c r="J21" s="18"/>
      <c r="L21" s="58"/>
      <c r="M21" s="57"/>
      <c r="N21" s="58"/>
    </row>
    <row r="22" spans="2:14" x14ac:dyDescent="0.25">
      <c r="B22" s="7">
        <v>45919</v>
      </c>
      <c r="C22" s="8">
        <v>915</v>
      </c>
      <c r="D22" s="9"/>
      <c r="E22" s="10">
        <v>17.75</v>
      </c>
      <c r="F22" s="33">
        <f t="shared" si="0"/>
        <v>16241.25</v>
      </c>
      <c r="G22" s="19"/>
      <c r="H22" s="16"/>
      <c r="I22" s="17"/>
      <c r="J22" s="18"/>
    </row>
    <row r="23" spans="2:14" x14ac:dyDescent="0.25">
      <c r="B23" s="7">
        <v>45920</v>
      </c>
      <c r="C23" s="8">
        <v>935</v>
      </c>
      <c r="D23" s="9"/>
      <c r="E23" s="10">
        <v>17.75</v>
      </c>
      <c r="F23" s="33">
        <f t="shared" si="0"/>
        <v>16596.25</v>
      </c>
      <c r="G23" s="19"/>
      <c r="H23" s="16"/>
      <c r="I23" s="17"/>
      <c r="J23" s="18"/>
    </row>
    <row r="24" spans="2:14" x14ac:dyDescent="0.25">
      <c r="B24" s="7">
        <v>45921</v>
      </c>
      <c r="C24" s="8">
        <v>975.5</v>
      </c>
      <c r="D24" s="9"/>
      <c r="E24" s="10">
        <v>17.75</v>
      </c>
      <c r="F24" s="33">
        <f t="shared" si="0"/>
        <v>17315.125</v>
      </c>
      <c r="G24" s="19"/>
      <c r="H24" s="16"/>
      <c r="I24" s="17"/>
      <c r="J24" s="18"/>
    </row>
    <row r="25" spans="2:14" x14ac:dyDescent="0.25">
      <c r="B25" s="7">
        <v>45922</v>
      </c>
      <c r="C25" s="8">
        <v>962</v>
      </c>
      <c r="D25" s="9"/>
      <c r="E25" s="10">
        <v>17.75</v>
      </c>
      <c r="F25" s="33">
        <f t="shared" si="0"/>
        <v>17075.5</v>
      </c>
      <c r="G25" s="19"/>
      <c r="H25" s="16"/>
      <c r="I25" s="17"/>
      <c r="J25" s="18"/>
    </row>
    <row r="26" spans="2:14" x14ac:dyDescent="0.25">
      <c r="B26" s="7">
        <v>45923</v>
      </c>
      <c r="C26" s="8">
        <v>941</v>
      </c>
      <c r="D26" s="9"/>
      <c r="E26" s="10">
        <v>17.75</v>
      </c>
      <c r="F26" s="33">
        <f t="shared" si="0"/>
        <v>16702.75</v>
      </c>
      <c r="G26" s="19"/>
      <c r="H26" s="16"/>
      <c r="I26" s="17"/>
      <c r="J26" s="18"/>
    </row>
    <row r="27" spans="2:14" x14ac:dyDescent="0.25">
      <c r="B27" s="7">
        <v>45924</v>
      </c>
      <c r="C27" s="8">
        <v>930</v>
      </c>
      <c r="D27" s="9"/>
      <c r="E27" s="10">
        <v>17.75</v>
      </c>
      <c r="F27" s="33">
        <f t="shared" si="0"/>
        <v>16507.5</v>
      </c>
      <c r="G27" s="19"/>
      <c r="H27" s="16"/>
      <c r="I27" s="17"/>
      <c r="J27" s="18"/>
    </row>
    <row r="28" spans="2:14" x14ac:dyDescent="0.25">
      <c r="B28" s="7">
        <v>45925</v>
      </c>
      <c r="C28" s="8">
        <v>935</v>
      </c>
      <c r="D28" s="9"/>
      <c r="E28" s="10">
        <v>17.75</v>
      </c>
      <c r="F28" s="33">
        <f t="shared" si="0"/>
        <v>16596.25</v>
      </c>
      <c r="G28" s="19"/>
      <c r="H28" s="16"/>
      <c r="I28" s="17"/>
      <c r="J28" s="18"/>
    </row>
    <row r="29" spans="2:14" x14ac:dyDescent="0.25">
      <c r="B29" s="7">
        <v>45926</v>
      </c>
      <c r="C29" s="8">
        <v>866.5</v>
      </c>
      <c r="D29" s="9"/>
      <c r="E29" s="10">
        <v>17.75</v>
      </c>
      <c r="F29" s="33">
        <f t="shared" si="0"/>
        <v>15380.375</v>
      </c>
      <c r="G29" s="19"/>
      <c r="H29" s="16"/>
      <c r="I29" s="17"/>
      <c r="J29" s="18"/>
    </row>
    <row r="30" spans="2:14" x14ac:dyDescent="0.25">
      <c r="B30" s="7">
        <v>45927</v>
      </c>
      <c r="C30" s="8">
        <v>957</v>
      </c>
      <c r="D30" s="9"/>
      <c r="E30" s="10">
        <v>17.75</v>
      </c>
      <c r="F30" s="33">
        <f t="shared" si="0"/>
        <v>16986.75</v>
      </c>
      <c r="G30" s="19"/>
      <c r="H30" s="16"/>
      <c r="I30" s="17"/>
      <c r="J30" s="18"/>
    </row>
    <row r="31" spans="2:14" x14ac:dyDescent="0.25">
      <c r="B31" s="7">
        <v>45928</v>
      </c>
      <c r="C31" s="8">
        <v>899.5</v>
      </c>
      <c r="D31" s="9"/>
      <c r="E31" s="10">
        <v>17.75</v>
      </c>
      <c r="F31" s="33">
        <f t="shared" si="0"/>
        <v>15966.125</v>
      </c>
      <c r="G31" s="19"/>
      <c r="H31" s="16"/>
      <c r="I31" s="17"/>
      <c r="J31" s="18"/>
    </row>
    <row r="32" spans="2:14" x14ac:dyDescent="0.25">
      <c r="B32" s="7">
        <v>45929</v>
      </c>
      <c r="C32" s="8">
        <v>901</v>
      </c>
      <c r="D32" s="9"/>
      <c r="E32" s="10">
        <v>17.75</v>
      </c>
      <c r="F32" s="33">
        <f t="shared" si="0"/>
        <v>15992.75</v>
      </c>
      <c r="G32" s="19"/>
      <c r="H32" s="16"/>
      <c r="I32" s="17"/>
      <c r="J32" s="18"/>
    </row>
    <row r="33" spans="2:12" x14ac:dyDescent="0.25">
      <c r="B33" s="7">
        <v>45930</v>
      </c>
      <c r="C33" s="8">
        <v>865.5</v>
      </c>
      <c r="D33" s="9"/>
      <c r="E33" s="10">
        <v>17.75</v>
      </c>
      <c r="F33" s="33">
        <f t="shared" si="0"/>
        <v>15362.625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16661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295732.75292250002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295732.75</v>
      </c>
      <c r="L36" s="31">
        <f>J36-J4-J5-J6</f>
        <v>292482.64707750001</v>
      </c>
    </row>
    <row r="37" spans="2:12" x14ac:dyDescent="0.25">
      <c r="B37" s="26" t="s">
        <v>14</v>
      </c>
      <c r="C37" s="30">
        <f>C35</f>
        <v>16661</v>
      </c>
      <c r="D37" s="9">
        <f>D35/1.03</f>
        <v>0</v>
      </c>
      <c r="E37" s="10"/>
      <c r="F37" s="33">
        <f>SUM(F4:F36)</f>
        <v>295732.75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-2.922500018030405E-3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SUM(N3:N8)</f>
        <v>300000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77" t="s">
        <v>34</v>
      </c>
      <c r="M2" s="78"/>
      <c r="N2" s="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45927</v>
      </c>
      <c r="M3" s="13" t="s">
        <v>32</v>
      </c>
      <c r="N3" s="54">
        <v>300000</v>
      </c>
    </row>
    <row r="4" spans="2:29" x14ac:dyDescent="0.25">
      <c r="B4" s="7">
        <v>45931</v>
      </c>
      <c r="C4" s="8">
        <v>854</v>
      </c>
      <c r="D4" s="9"/>
      <c r="E4" s="10">
        <v>20</v>
      </c>
      <c r="F4" s="33">
        <f>E4*C4</f>
        <v>17080</v>
      </c>
      <c r="G4" s="11"/>
      <c r="H4" s="12" t="s">
        <v>6</v>
      </c>
      <c r="I4" s="13">
        <v>0.01</v>
      </c>
      <c r="J4" s="14">
        <f>(F36+F37)*I4</f>
        <v>5331</v>
      </c>
      <c r="L4" s="53">
        <v>45927</v>
      </c>
      <c r="M4" s="13" t="s">
        <v>33</v>
      </c>
      <c r="N4" s="54">
        <v>300000</v>
      </c>
    </row>
    <row r="5" spans="2:29" x14ac:dyDescent="0.25">
      <c r="B5" s="7">
        <v>45932</v>
      </c>
      <c r="C5" s="8">
        <v>881</v>
      </c>
      <c r="D5" s="9"/>
      <c r="E5" s="10">
        <v>20</v>
      </c>
      <c r="F5" s="33">
        <f t="shared" ref="F5:F34" si="0">E5*C5</f>
        <v>17620</v>
      </c>
      <c r="G5" s="11"/>
      <c r="H5" s="12" t="s">
        <v>7</v>
      </c>
      <c r="I5" s="13">
        <v>1E-3</v>
      </c>
      <c r="J5" s="14">
        <f>(F36+F37-J4-J6)*I5</f>
        <v>527.76900000000001</v>
      </c>
      <c r="L5" s="55" t="s">
        <v>35</v>
      </c>
      <c r="M5" s="55" t="s">
        <v>36</v>
      </c>
      <c r="N5" s="56">
        <v>-150000</v>
      </c>
    </row>
    <row r="6" spans="2:29" x14ac:dyDescent="0.25">
      <c r="B6" s="7">
        <v>45933</v>
      </c>
      <c r="C6" s="8">
        <v>861.5</v>
      </c>
      <c r="D6" s="9"/>
      <c r="E6" s="10">
        <v>20</v>
      </c>
      <c r="F6" s="33">
        <f t="shared" si="0"/>
        <v>17230</v>
      </c>
      <c r="G6" s="11"/>
      <c r="H6" s="12" t="s">
        <v>8</v>
      </c>
      <c r="I6" s="13"/>
      <c r="J6" s="14"/>
      <c r="L6" s="55" t="s">
        <v>37</v>
      </c>
      <c r="M6" s="55" t="s">
        <v>40</v>
      </c>
      <c r="N6" s="56">
        <v>-150000</v>
      </c>
    </row>
    <row r="7" spans="2:29" x14ac:dyDescent="0.25">
      <c r="B7" s="7">
        <v>45934</v>
      </c>
      <c r="C7" s="8">
        <v>862</v>
      </c>
      <c r="D7" s="9"/>
      <c r="E7" s="10">
        <v>20</v>
      </c>
      <c r="F7" s="33">
        <f t="shared" si="0"/>
        <v>17240</v>
      </c>
      <c r="G7" s="11"/>
      <c r="H7" s="12" t="s">
        <v>9</v>
      </c>
      <c r="I7" s="13"/>
      <c r="J7" s="14">
        <f>'EYLÜL 2025'!J39*-1</f>
        <v>2.922500018030405E-3</v>
      </c>
      <c r="L7" s="17" t="s">
        <v>38</v>
      </c>
      <c r="M7" s="17" t="s">
        <v>41</v>
      </c>
      <c r="N7" s="52"/>
    </row>
    <row r="8" spans="2:29" x14ac:dyDescent="0.25">
      <c r="B8" s="7">
        <v>45935</v>
      </c>
      <c r="C8" s="8">
        <v>848</v>
      </c>
      <c r="D8" s="9"/>
      <c r="E8" s="10">
        <v>20</v>
      </c>
      <c r="F8" s="33">
        <f t="shared" si="0"/>
        <v>16960</v>
      </c>
      <c r="G8" s="15"/>
      <c r="H8" s="16"/>
      <c r="I8" s="17"/>
      <c r="J8" s="18"/>
      <c r="L8" s="17" t="s">
        <v>39</v>
      </c>
      <c r="M8" s="17" t="s">
        <v>42</v>
      </c>
      <c r="N8" s="52"/>
    </row>
    <row r="9" spans="2:29" x14ac:dyDescent="0.25">
      <c r="B9" s="7">
        <v>45936</v>
      </c>
      <c r="C9" s="8">
        <v>834.5</v>
      </c>
      <c r="D9" s="9"/>
      <c r="E9" s="10">
        <v>20</v>
      </c>
      <c r="F9" s="33">
        <f t="shared" si="0"/>
        <v>16690</v>
      </c>
      <c r="G9" s="15"/>
      <c r="H9" s="16" t="s">
        <v>40</v>
      </c>
      <c r="I9" s="17"/>
      <c r="J9" s="18">
        <v>150000</v>
      </c>
    </row>
    <row r="10" spans="2:29" x14ac:dyDescent="0.25">
      <c r="B10" s="7">
        <v>45937</v>
      </c>
      <c r="C10" s="8">
        <v>849.5</v>
      </c>
      <c r="D10" s="9"/>
      <c r="E10" s="10">
        <v>20</v>
      </c>
      <c r="F10" s="33">
        <f t="shared" si="0"/>
        <v>16990</v>
      </c>
      <c r="G10" s="15">
        <v>45981</v>
      </c>
      <c r="H10" s="16" t="s">
        <v>50</v>
      </c>
      <c r="I10" s="17"/>
      <c r="J10" s="18">
        <v>377241.23</v>
      </c>
    </row>
    <row r="11" spans="2:29" x14ac:dyDescent="0.25">
      <c r="B11" s="7">
        <v>45938</v>
      </c>
      <c r="C11" s="8">
        <v>873.5</v>
      </c>
      <c r="D11" s="9"/>
      <c r="E11" s="10">
        <v>20</v>
      </c>
      <c r="F11" s="33">
        <f t="shared" si="0"/>
        <v>17470</v>
      </c>
      <c r="G11" s="19"/>
      <c r="H11" s="16"/>
      <c r="I11" s="17"/>
      <c r="J11" s="18"/>
    </row>
    <row r="12" spans="2:29" x14ac:dyDescent="0.25">
      <c r="B12" s="7">
        <v>45939</v>
      </c>
      <c r="C12" s="8">
        <v>880.5</v>
      </c>
      <c r="D12" s="9"/>
      <c r="E12" s="10">
        <v>20</v>
      </c>
      <c r="F12" s="33">
        <f t="shared" si="0"/>
        <v>17610</v>
      </c>
      <c r="G12" s="19"/>
      <c r="H12" s="16"/>
      <c r="I12" s="17"/>
      <c r="J12" s="18"/>
    </row>
    <row r="13" spans="2:29" x14ac:dyDescent="0.25">
      <c r="B13" s="7">
        <v>45940</v>
      </c>
      <c r="C13" s="8">
        <v>880</v>
      </c>
      <c r="D13" s="9"/>
      <c r="E13" s="10">
        <v>20</v>
      </c>
      <c r="F13" s="33">
        <f t="shared" si="0"/>
        <v>17600</v>
      </c>
      <c r="G13" s="19"/>
      <c r="H13" s="16"/>
      <c r="I13" s="17"/>
      <c r="J13" s="18"/>
    </row>
    <row r="14" spans="2:29" x14ac:dyDescent="0.25">
      <c r="B14" s="7">
        <v>45941</v>
      </c>
      <c r="C14" s="8">
        <v>918.5</v>
      </c>
      <c r="D14" s="9"/>
      <c r="E14" s="10">
        <v>20</v>
      </c>
      <c r="F14" s="33">
        <f t="shared" si="0"/>
        <v>18370</v>
      </c>
      <c r="G14" s="19"/>
      <c r="H14" s="16"/>
      <c r="I14" s="17"/>
      <c r="J14" s="18"/>
    </row>
    <row r="15" spans="2:29" x14ac:dyDescent="0.25">
      <c r="B15" s="7">
        <v>45942</v>
      </c>
      <c r="C15" s="8">
        <v>906.5</v>
      </c>
      <c r="D15" s="9"/>
      <c r="E15" s="10">
        <v>20</v>
      </c>
      <c r="F15" s="33">
        <f t="shared" si="0"/>
        <v>18130</v>
      </c>
      <c r="G15" s="19"/>
      <c r="H15" s="16"/>
      <c r="I15" s="17"/>
      <c r="J15" s="18"/>
    </row>
    <row r="16" spans="2:29" x14ac:dyDescent="0.25">
      <c r="B16" s="7">
        <v>45943</v>
      </c>
      <c r="C16" s="8">
        <v>882</v>
      </c>
      <c r="D16" s="9"/>
      <c r="E16" s="10">
        <v>20</v>
      </c>
      <c r="F16" s="33">
        <f t="shared" si="0"/>
        <v>17640</v>
      </c>
      <c r="G16" s="19"/>
      <c r="H16" s="16"/>
      <c r="I16" s="17"/>
      <c r="J16" s="18"/>
    </row>
    <row r="17" spans="2:10" x14ac:dyDescent="0.25">
      <c r="B17" s="7">
        <v>45944</v>
      </c>
      <c r="C17" s="8">
        <v>868</v>
      </c>
      <c r="D17" s="9"/>
      <c r="E17" s="10">
        <v>20</v>
      </c>
      <c r="F17" s="33">
        <f t="shared" si="0"/>
        <v>17360</v>
      </c>
      <c r="G17" s="19"/>
      <c r="H17" s="16"/>
      <c r="I17" s="17"/>
      <c r="J17" s="18"/>
    </row>
    <row r="18" spans="2:10" x14ac:dyDescent="0.25">
      <c r="B18" s="7">
        <v>45945</v>
      </c>
      <c r="C18" s="8">
        <v>849</v>
      </c>
      <c r="D18" s="9"/>
      <c r="E18" s="10">
        <v>20</v>
      </c>
      <c r="F18" s="33">
        <f t="shared" si="0"/>
        <v>16980</v>
      </c>
      <c r="G18" s="19"/>
      <c r="H18" s="16"/>
      <c r="I18" s="17"/>
      <c r="J18" s="18"/>
    </row>
    <row r="19" spans="2:10" x14ac:dyDescent="0.25">
      <c r="B19" s="7">
        <v>45946</v>
      </c>
      <c r="C19" s="8">
        <v>817</v>
      </c>
      <c r="D19" s="9"/>
      <c r="E19" s="10">
        <v>20</v>
      </c>
      <c r="F19" s="33">
        <f t="shared" si="0"/>
        <v>16340</v>
      </c>
      <c r="G19" s="19"/>
      <c r="H19" s="16"/>
      <c r="I19" s="17"/>
      <c r="J19" s="18"/>
    </row>
    <row r="20" spans="2:10" x14ac:dyDescent="0.25">
      <c r="B20" s="7">
        <v>45947</v>
      </c>
      <c r="C20" s="8">
        <v>748</v>
      </c>
      <c r="D20" s="9"/>
      <c r="E20" s="10">
        <v>20</v>
      </c>
      <c r="F20" s="33">
        <f t="shared" si="0"/>
        <v>14960</v>
      </c>
      <c r="G20" s="19"/>
      <c r="H20" s="16"/>
      <c r="I20" s="17"/>
      <c r="J20" s="18"/>
    </row>
    <row r="21" spans="2:10" x14ac:dyDescent="0.25">
      <c r="B21" s="7">
        <v>45948</v>
      </c>
      <c r="C21" s="8">
        <v>853</v>
      </c>
      <c r="D21" s="9"/>
      <c r="E21" s="10">
        <v>20</v>
      </c>
      <c r="F21" s="33">
        <f t="shared" si="0"/>
        <v>17060</v>
      </c>
      <c r="G21" s="19"/>
      <c r="H21" s="16"/>
      <c r="I21" s="17"/>
      <c r="J21" s="18"/>
    </row>
    <row r="22" spans="2:10" x14ac:dyDescent="0.25">
      <c r="B22" s="7">
        <v>45949</v>
      </c>
      <c r="C22" s="8">
        <v>874</v>
      </c>
      <c r="D22" s="9"/>
      <c r="E22" s="10">
        <v>20</v>
      </c>
      <c r="F22" s="33">
        <f t="shared" si="0"/>
        <v>17480</v>
      </c>
      <c r="G22" s="19"/>
      <c r="H22" s="16"/>
      <c r="I22" s="17"/>
      <c r="J22" s="18"/>
    </row>
    <row r="23" spans="2:10" x14ac:dyDescent="0.25">
      <c r="B23" s="7">
        <v>45950</v>
      </c>
      <c r="C23" s="8">
        <v>858.5</v>
      </c>
      <c r="D23" s="9"/>
      <c r="E23" s="10">
        <v>20</v>
      </c>
      <c r="F23" s="33">
        <f t="shared" si="0"/>
        <v>17170</v>
      </c>
      <c r="G23" s="19"/>
      <c r="H23" s="16"/>
      <c r="I23" s="17"/>
      <c r="J23" s="18"/>
    </row>
    <row r="24" spans="2:10" x14ac:dyDescent="0.25">
      <c r="B24" s="7">
        <v>45951</v>
      </c>
      <c r="C24" s="8">
        <v>866</v>
      </c>
      <c r="D24" s="9"/>
      <c r="E24" s="10">
        <v>20</v>
      </c>
      <c r="F24" s="33">
        <f t="shared" si="0"/>
        <v>17320</v>
      </c>
      <c r="G24" s="19"/>
      <c r="H24" s="16"/>
      <c r="I24" s="17"/>
      <c r="J24" s="18"/>
    </row>
    <row r="25" spans="2:10" x14ac:dyDescent="0.25">
      <c r="B25" s="7">
        <v>45952</v>
      </c>
      <c r="C25" s="8">
        <v>874.5</v>
      </c>
      <c r="D25" s="9"/>
      <c r="E25" s="10">
        <v>20</v>
      </c>
      <c r="F25" s="33">
        <f t="shared" si="0"/>
        <v>17490</v>
      </c>
      <c r="G25" s="19"/>
      <c r="H25" s="16"/>
      <c r="I25" s="17"/>
      <c r="J25" s="18"/>
    </row>
    <row r="26" spans="2:10" x14ac:dyDescent="0.25">
      <c r="B26" s="7">
        <v>45953</v>
      </c>
      <c r="C26" s="8">
        <v>854</v>
      </c>
      <c r="D26" s="9"/>
      <c r="E26" s="10">
        <v>20</v>
      </c>
      <c r="F26" s="33">
        <f t="shared" si="0"/>
        <v>17080</v>
      </c>
      <c r="G26" s="19"/>
      <c r="H26" s="16"/>
      <c r="I26" s="17"/>
      <c r="J26" s="18"/>
    </row>
    <row r="27" spans="2:10" x14ac:dyDescent="0.25">
      <c r="B27" s="7">
        <v>45954</v>
      </c>
      <c r="C27" s="8">
        <v>856.5</v>
      </c>
      <c r="D27" s="9"/>
      <c r="E27" s="10">
        <v>20</v>
      </c>
      <c r="F27" s="33">
        <f t="shared" si="0"/>
        <v>17130</v>
      </c>
      <c r="G27" s="19"/>
      <c r="H27" s="16"/>
      <c r="I27" s="17"/>
      <c r="J27" s="18"/>
    </row>
    <row r="28" spans="2:10" x14ac:dyDescent="0.25">
      <c r="B28" s="7">
        <v>45955</v>
      </c>
      <c r="C28" s="8">
        <v>856.5</v>
      </c>
      <c r="D28" s="9"/>
      <c r="E28" s="10">
        <v>20</v>
      </c>
      <c r="F28" s="33">
        <f t="shared" si="0"/>
        <v>17130</v>
      </c>
      <c r="G28" s="19"/>
      <c r="H28" s="16"/>
      <c r="I28" s="17"/>
      <c r="J28" s="18"/>
    </row>
    <row r="29" spans="2:10" x14ac:dyDescent="0.25">
      <c r="B29" s="7">
        <v>45956</v>
      </c>
      <c r="C29" s="8">
        <v>859</v>
      </c>
      <c r="D29" s="9"/>
      <c r="E29" s="10">
        <v>20</v>
      </c>
      <c r="F29" s="33">
        <f t="shared" si="0"/>
        <v>17180</v>
      </c>
      <c r="G29" s="19"/>
      <c r="H29" s="16"/>
      <c r="I29" s="17"/>
      <c r="J29" s="18"/>
    </row>
    <row r="30" spans="2:10" x14ac:dyDescent="0.25">
      <c r="B30" s="7">
        <v>45957</v>
      </c>
      <c r="C30" s="8">
        <v>873.5</v>
      </c>
      <c r="D30" s="9"/>
      <c r="E30" s="10">
        <v>20</v>
      </c>
      <c r="F30" s="33">
        <f t="shared" si="0"/>
        <v>17470</v>
      </c>
      <c r="G30" s="19"/>
      <c r="H30" s="16"/>
      <c r="I30" s="17"/>
      <c r="J30" s="18"/>
    </row>
    <row r="31" spans="2:10" x14ac:dyDescent="0.25">
      <c r="B31" s="7">
        <v>45958</v>
      </c>
      <c r="C31" s="8">
        <v>860.5</v>
      </c>
      <c r="D31" s="9"/>
      <c r="E31" s="10">
        <v>20</v>
      </c>
      <c r="F31" s="33">
        <f t="shared" si="0"/>
        <v>17210</v>
      </c>
      <c r="G31" s="19"/>
      <c r="H31" s="16"/>
      <c r="I31" s="17"/>
      <c r="J31" s="18"/>
    </row>
    <row r="32" spans="2:10" x14ac:dyDescent="0.25">
      <c r="B32" s="7">
        <v>45959</v>
      </c>
      <c r="C32" s="8">
        <v>847</v>
      </c>
      <c r="D32" s="9"/>
      <c r="E32" s="10">
        <v>20</v>
      </c>
      <c r="F32" s="33">
        <f t="shared" si="0"/>
        <v>16940</v>
      </c>
      <c r="G32" s="19"/>
      <c r="H32" s="16"/>
      <c r="I32" s="17"/>
      <c r="J32" s="18"/>
    </row>
    <row r="33" spans="2:12" x14ac:dyDescent="0.25">
      <c r="B33" s="7">
        <v>45960</v>
      </c>
      <c r="C33" s="8">
        <v>858</v>
      </c>
      <c r="D33" s="9"/>
      <c r="E33" s="10">
        <v>20</v>
      </c>
      <c r="F33" s="33">
        <f t="shared" si="0"/>
        <v>17160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850.5</v>
      </c>
      <c r="D34" s="48"/>
      <c r="E34" s="10">
        <v>20</v>
      </c>
      <c r="F34" s="50">
        <f t="shared" si="0"/>
        <v>17010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26655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533100.00192249997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533100</v>
      </c>
      <c r="L36" s="31">
        <f>J36-J4-J5-J6</f>
        <v>527241.23100000003</v>
      </c>
    </row>
    <row r="37" spans="2:12" x14ac:dyDescent="0.25">
      <c r="B37" s="26" t="s">
        <v>14</v>
      </c>
      <c r="C37" s="30">
        <f>C35</f>
        <v>26655</v>
      </c>
      <c r="D37" s="9">
        <f>D35/1.03</f>
        <v>0</v>
      </c>
      <c r="E37" s="10"/>
      <c r="F37" s="33">
        <f>SUM(F4:F36)</f>
        <v>533100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-1.9224999705329537E-3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0" sqref="J10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SUM(N3:N8)</f>
        <v>150000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77" t="s">
        <v>34</v>
      </c>
      <c r="M2" s="78"/>
      <c r="N2" s="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45927</v>
      </c>
      <c r="M3" s="13" t="s">
        <v>32</v>
      </c>
      <c r="N3" s="54">
        <v>300000</v>
      </c>
      <c r="P3" s="63">
        <v>45979</v>
      </c>
      <c r="Q3" s="13">
        <f>R3-P3</f>
        <v>12</v>
      </c>
      <c r="R3" s="53">
        <v>45991</v>
      </c>
      <c r="S3" s="13" t="s">
        <v>48</v>
      </c>
      <c r="T3" s="64">
        <v>469</v>
      </c>
      <c r="U3" s="13" t="s">
        <v>47</v>
      </c>
      <c r="V3" s="65" t="s">
        <v>44</v>
      </c>
      <c r="W3" s="66">
        <v>100</v>
      </c>
      <c r="X3" s="65" t="s">
        <v>45</v>
      </c>
      <c r="Y3" s="67">
        <v>600</v>
      </c>
      <c r="Z3" s="68">
        <v>60000</v>
      </c>
      <c r="AA3" s="69"/>
      <c r="AB3" s="68">
        <v>60000</v>
      </c>
      <c r="AC3" t="s">
        <v>49</v>
      </c>
    </row>
    <row r="4" spans="2:29" x14ac:dyDescent="0.25">
      <c r="B4" s="7">
        <v>45962</v>
      </c>
      <c r="C4" s="8">
        <v>822</v>
      </c>
      <c r="D4" s="9"/>
      <c r="E4" s="10">
        <v>20</v>
      </c>
      <c r="F4" s="33">
        <f>E4*C4</f>
        <v>16440</v>
      </c>
      <c r="G4" s="11"/>
      <c r="H4" s="12" t="s">
        <v>6</v>
      </c>
      <c r="I4" s="13">
        <v>0.01</v>
      </c>
      <c r="J4" s="14">
        <f>(F36+F37)*I4</f>
        <v>4908.9000000000005</v>
      </c>
      <c r="L4" s="53">
        <v>45927</v>
      </c>
      <c r="M4" s="13" t="s">
        <v>33</v>
      </c>
      <c r="N4" s="54">
        <v>300000</v>
      </c>
      <c r="P4" s="63">
        <v>45979</v>
      </c>
      <c r="Q4" s="13">
        <f>R4-P4</f>
        <v>12</v>
      </c>
      <c r="R4" s="53">
        <v>45991</v>
      </c>
      <c r="S4" s="13" t="s">
        <v>48</v>
      </c>
      <c r="T4" s="64">
        <v>469</v>
      </c>
      <c r="U4" s="13" t="s">
        <v>47</v>
      </c>
      <c r="V4" s="65" t="s">
        <v>46</v>
      </c>
      <c r="W4" s="66">
        <v>100</v>
      </c>
      <c r="X4" s="65" t="s">
        <v>45</v>
      </c>
      <c r="Y4" s="67">
        <v>1120</v>
      </c>
      <c r="Z4" s="68">
        <v>112000</v>
      </c>
      <c r="AA4" s="69"/>
      <c r="AB4" s="68">
        <v>112000</v>
      </c>
      <c r="AC4" t="s">
        <v>49</v>
      </c>
    </row>
    <row r="5" spans="2:29" x14ac:dyDescent="0.25">
      <c r="B5" s="7">
        <v>45963</v>
      </c>
      <c r="C5" s="8">
        <v>819</v>
      </c>
      <c r="D5" s="9"/>
      <c r="E5" s="10">
        <v>20</v>
      </c>
      <c r="F5" s="33">
        <f t="shared" ref="F5:F34" si="0">E5*C5</f>
        <v>16380</v>
      </c>
      <c r="G5" s="11"/>
      <c r="H5" s="12" t="s">
        <v>7</v>
      </c>
      <c r="I5" s="13">
        <v>1E-3</v>
      </c>
      <c r="J5" s="14">
        <f>(F36+F37-J4-J6)*I5</f>
        <v>485.98109999999997</v>
      </c>
      <c r="L5" s="55" t="s">
        <v>35</v>
      </c>
      <c r="M5" s="55" t="s">
        <v>36</v>
      </c>
      <c r="N5" s="56">
        <v>-150000</v>
      </c>
      <c r="P5" s="70">
        <v>45985</v>
      </c>
      <c r="Q5" s="13">
        <f>R5-P5</f>
        <v>6</v>
      </c>
      <c r="R5" s="53">
        <v>45991</v>
      </c>
      <c r="S5" s="13" t="s">
        <v>48</v>
      </c>
      <c r="T5" s="71">
        <v>483</v>
      </c>
      <c r="U5" s="13" t="s">
        <v>47</v>
      </c>
      <c r="V5" s="72" t="s">
        <v>51</v>
      </c>
      <c r="W5" s="73">
        <v>60</v>
      </c>
      <c r="X5" s="72" t="s">
        <v>45</v>
      </c>
      <c r="Y5" s="74">
        <v>623.76238000000001</v>
      </c>
      <c r="Z5" s="75">
        <v>37425.74</v>
      </c>
      <c r="AA5" s="75">
        <v>374.26</v>
      </c>
      <c r="AB5" s="75">
        <v>37800</v>
      </c>
      <c r="AC5" t="s">
        <v>49</v>
      </c>
    </row>
    <row r="6" spans="2:29" x14ac:dyDescent="0.25">
      <c r="B6" s="7">
        <v>45964</v>
      </c>
      <c r="C6" s="8">
        <v>819</v>
      </c>
      <c r="D6" s="9"/>
      <c r="E6" s="10">
        <v>20</v>
      </c>
      <c r="F6" s="33">
        <f t="shared" si="0"/>
        <v>16380</v>
      </c>
      <c r="G6" s="11"/>
      <c r="H6" s="12" t="s">
        <v>8</v>
      </c>
      <c r="I6" s="13"/>
      <c r="J6" s="14"/>
      <c r="L6" s="55" t="s">
        <v>37</v>
      </c>
      <c r="M6" s="55" t="s">
        <v>40</v>
      </c>
      <c r="N6" s="56">
        <v>-150000</v>
      </c>
      <c r="P6" s="70">
        <v>45985</v>
      </c>
      <c r="Q6" s="13">
        <f>R6-P6</f>
        <v>6</v>
      </c>
      <c r="R6" s="53">
        <v>45991</v>
      </c>
      <c r="S6" s="13" t="s">
        <v>48</v>
      </c>
      <c r="T6" s="71">
        <v>483</v>
      </c>
      <c r="U6" s="13" t="s">
        <v>47</v>
      </c>
      <c r="V6" s="72" t="s">
        <v>44</v>
      </c>
      <c r="W6" s="73">
        <v>40</v>
      </c>
      <c r="X6" s="72" t="s">
        <v>45</v>
      </c>
      <c r="Y6" s="74">
        <v>594.05940999999996</v>
      </c>
      <c r="Z6" s="75">
        <v>23762.38</v>
      </c>
      <c r="AA6" s="75">
        <v>237.62</v>
      </c>
      <c r="AB6" s="75">
        <v>24000</v>
      </c>
      <c r="AC6" t="s">
        <v>49</v>
      </c>
    </row>
    <row r="7" spans="2:29" x14ac:dyDescent="0.25">
      <c r="B7" s="7">
        <v>45965</v>
      </c>
      <c r="C7" s="8">
        <v>826.5</v>
      </c>
      <c r="D7" s="9"/>
      <c r="E7" s="10">
        <v>20</v>
      </c>
      <c r="F7" s="33">
        <f t="shared" si="0"/>
        <v>16530</v>
      </c>
      <c r="G7" s="11"/>
      <c r="H7" s="12" t="s">
        <v>9</v>
      </c>
      <c r="I7" s="13"/>
      <c r="J7" s="14">
        <f>'EKİM 2025'!J39*-1</f>
        <v>1.9224999705329537E-3</v>
      </c>
      <c r="L7" s="55" t="s">
        <v>38</v>
      </c>
      <c r="M7" s="55" t="s">
        <v>41</v>
      </c>
      <c r="N7" s="56">
        <v>-150000</v>
      </c>
      <c r="P7" s="55"/>
      <c r="Q7" s="55"/>
      <c r="R7" s="55"/>
      <c r="S7" s="55"/>
      <c r="T7" s="55"/>
      <c r="U7" s="55"/>
      <c r="V7" s="55" t="s">
        <v>56</v>
      </c>
      <c r="W7" s="55"/>
      <c r="X7" s="55"/>
      <c r="Y7" s="55"/>
      <c r="Z7" s="55"/>
      <c r="AA7" s="55"/>
      <c r="AB7" s="76">
        <v>-233800</v>
      </c>
    </row>
    <row r="8" spans="2:29" x14ac:dyDescent="0.25">
      <c r="B8" s="7">
        <v>45966</v>
      </c>
      <c r="C8" s="8">
        <v>833.5</v>
      </c>
      <c r="D8" s="9"/>
      <c r="E8" s="10">
        <v>20</v>
      </c>
      <c r="F8" s="33">
        <f t="shared" si="0"/>
        <v>16670</v>
      </c>
      <c r="G8" s="15"/>
      <c r="H8" s="16"/>
      <c r="I8" s="17"/>
      <c r="J8" s="18"/>
      <c r="L8" s="17" t="s">
        <v>39</v>
      </c>
      <c r="M8" s="17" t="s">
        <v>42</v>
      </c>
      <c r="N8" s="52"/>
    </row>
    <row r="9" spans="2:29" x14ac:dyDescent="0.25">
      <c r="B9" s="7">
        <v>45967</v>
      </c>
      <c r="C9" s="8">
        <v>824</v>
      </c>
      <c r="D9" s="9"/>
      <c r="E9" s="10">
        <v>20</v>
      </c>
      <c r="F9" s="33">
        <f t="shared" si="0"/>
        <v>16480</v>
      </c>
      <c r="G9" s="15"/>
      <c r="H9" s="16" t="s">
        <v>41</v>
      </c>
      <c r="I9" s="17"/>
      <c r="J9" s="18">
        <v>150000</v>
      </c>
    </row>
    <row r="10" spans="2:29" x14ac:dyDescent="0.25">
      <c r="B10" s="7">
        <v>45968</v>
      </c>
      <c r="C10" s="8">
        <v>808</v>
      </c>
      <c r="D10" s="9"/>
      <c r="E10" s="10">
        <v>20</v>
      </c>
      <c r="F10" s="33">
        <f t="shared" si="0"/>
        <v>16160</v>
      </c>
      <c r="G10" s="60">
        <v>45979</v>
      </c>
      <c r="H10" s="16" t="s">
        <v>52</v>
      </c>
      <c r="I10" s="17"/>
      <c r="J10" s="59">
        <v>60000</v>
      </c>
    </row>
    <row r="11" spans="2:29" x14ac:dyDescent="0.25">
      <c r="B11" s="7">
        <v>45969</v>
      </c>
      <c r="C11" s="8">
        <v>821</v>
      </c>
      <c r="D11" s="9"/>
      <c r="E11" s="10">
        <v>20</v>
      </c>
      <c r="F11" s="33">
        <f t="shared" si="0"/>
        <v>16420</v>
      </c>
      <c r="G11" s="60">
        <v>45979</v>
      </c>
      <c r="H11" s="16" t="s">
        <v>53</v>
      </c>
      <c r="I11" s="17"/>
      <c r="J11" s="59">
        <v>112000</v>
      </c>
    </row>
    <row r="12" spans="2:29" x14ac:dyDescent="0.25">
      <c r="B12" s="7">
        <v>45970</v>
      </c>
      <c r="C12" s="8">
        <v>845</v>
      </c>
      <c r="D12" s="9"/>
      <c r="E12" s="10">
        <v>20</v>
      </c>
      <c r="F12" s="33">
        <f t="shared" si="0"/>
        <v>16900</v>
      </c>
      <c r="G12" s="62">
        <v>45985</v>
      </c>
      <c r="H12" s="16" t="s">
        <v>54</v>
      </c>
      <c r="I12" s="17"/>
      <c r="J12" s="61">
        <v>37800</v>
      </c>
    </row>
    <row r="13" spans="2:29" x14ac:dyDescent="0.25">
      <c r="B13" s="7">
        <v>45971</v>
      </c>
      <c r="C13" s="8">
        <v>796.5</v>
      </c>
      <c r="D13" s="9"/>
      <c r="E13" s="10">
        <v>20</v>
      </c>
      <c r="F13" s="33">
        <f t="shared" si="0"/>
        <v>15930</v>
      </c>
      <c r="G13" s="62">
        <v>45985</v>
      </c>
      <c r="H13" s="16" t="s">
        <v>55</v>
      </c>
      <c r="I13" s="17"/>
      <c r="J13" s="61">
        <v>24000</v>
      </c>
    </row>
    <row r="14" spans="2:29" x14ac:dyDescent="0.25">
      <c r="B14" s="7">
        <v>45972</v>
      </c>
      <c r="C14" s="8">
        <v>826</v>
      </c>
      <c r="D14" s="9"/>
      <c r="E14" s="10">
        <v>20</v>
      </c>
      <c r="F14" s="33">
        <f t="shared" si="0"/>
        <v>16520</v>
      </c>
      <c r="G14" s="19"/>
      <c r="H14" s="16"/>
      <c r="I14" s="17"/>
      <c r="J14" s="18"/>
    </row>
    <row r="15" spans="2:29" x14ac:dyDescent="0.25">
      <c r="B15" s="7">
        <v>45973</v>
      </c>
      <c r="C15" s="8">
        <v>832.5</v>
      </c>
      <c r="D15" s="9"/>
      <c r="E15" s="10">
        <v>20</v>
      </c>
      <c r="F15" s="33">
        <f t="shared" si="0"/>
        <v>16650</v>
      </c>
      <c r="G15" s="19"/>
      <c r="H15" s="16"/>
      <c r="I15" s="17"/>
      <c r="J15" s="18"/>
    </row>
    <row r="16" spans="2:29" x14ac:dyDescent="0.25">
      <c r="B16" s="7">
        <v>45974</v>
      </c>
      <c r="C16" s="8">
        <v>819</v>
      </c>
      <c r="D16" s="9"/>
      <c r="E16" s="10">
        <v>20</v>
      </c>
      <c r="F16" s="33">
        <f t="shared" si="0"/>
        <v>16380</v>
      </c>
      <c r="G16" s="19"/>
      <c r="H16" s="16"/>
      <c r="I16" s="17"/>
      <c r="J16" s="18"/>
    </row>
    <row r="17" spans="2:10" x14ac:dyDescent="0.25">
      <c r="B17" s="7">
        <v>45975</v>
      </c>
      <c r="C17" s="8">
        <v>829</v>
      </c>
      <c r="D17" s="9"/>
      <c r="E17" s="10">
        <v>20</v>
      </c>
      <c r="F17" s="33">
        <f t="shared" si="0"/>
        <v>16580</v>
      </c>
      <c r="G17" s="19"/>
      <c r="H17" s="16"/>
      <c r="I17" s="17"/>
      <c r="J17" s="18"/>
    </row>
    <row r="18" spans="2:10" x14ac:dyDescent="0.25">
      <c r="B18" s="7">
        <v>45976</v>
      </c>
      <c r="C18" s="8">
        <v>842</v>
      </c>
      <c r="D18" s="9"/>
      <c r="E18" s="10">
        <v>20</v>
      </c>
      <c r="F18" s="33">
        <f t="shared" si="0"/>
        <v>16840</v>
      </c>
      <c r="G18" s="15">
        <v>46029</v>
      </c>
      <c r="H18" s="16" t="s">
        <v>57</v>
      </c>
      <c r="I18" s="17"/>
      <c r="J18" s="18">
        <v>101695.12</v>
      </c>
    </row>
    <row r="19" spans="2:10" x14ac:dyDescent="0.25">
      <c r="B19" s="7">
        <v>45977</v>
      </c>
      <c r="C19" s="8">
        <v>811</v>
      </c>
      <c r="D19" s="9"/>
      <c r="E19" s="10">
        <v>20</v>
      </c>
      <c r="F19" s="33">
        <f t="shared" si="0"/>
        <v>16220</v>
      </c>
      <c r="G19" s="19"/>
      <c r="H19" s="16"/>
      <c r="I19" s="17"/>
      <c r="J19" s="18"/>
    </row>
    <row r="20" spans="2:10" x14ac:dyDescent="0.25">
      <c r="B20" s="7">
        <v>45978</v>
      </c>
      <c r="C20" s="8">
        <v>820</v>
      </c>
      <c r="D20" s="9"/>
      <c r="E20" s="10">
        <v>20</v>
      </c>
      <c r="F20" s="33">
        <f t="shared" si="0"/>
        <v>16400</v>
      </c>
      <c r="G20" s="19"/>
      <c r="H20" s="16"/>
      <c r="I20" s="17"/>
      <c r="J20" s="18"/>
    </row>
    <row r="21" spans="2:10" x14ac:dyDescent="0.25">
      <c r="B21" s="7">
        <v>45979</v>
      </c>
      <c r="C21" s="8">
        <v>784</v>
      </c>
      <c r="D21" s="9"/>
      <c r="E21" s="10">
        <v>20</v>
      </c>
      <c r="F21" s="33">
        <f t="shared" si="0"/>
        <v>15680</v>
      </c>
      <c r="G21" s="19"/>
      <c r="H21" s="16"/>
      <c r="I21" s="17"/>
      <c r="J21" s="18"/>
    </row>
    <row r="22" spans="2:10" x14ac:dyDescent="0.25">
      <c r="B22" s="7">
        <v>45980</v>
      </c>
      <c r="C22" s="8">
        <v>809.5</v>
      </c>
      <c r="D22" s="9"/>
      <c r="E22" s="10">
        <v>20</v>
      </c>
      <c r="F22" s="33">
        <f t="shared" si="0"/>
        <v>16190</v>
      </c>
      <c r="G22" s="19"/>
      <c r="H22" s="16"/>
      <c r="I22" s="17"/>
      <c r="J22" s="18"/>
    </row>
    <row r="23" spans="2:10" x14ac:dyDescent="0.25">
      <c r="B23" s="7">
        <v>45981</v>
      </c>
      <c r="C23" s="8">
        <v>829.5</v>
      </c>
      <c r="D23" s="9"/>
      <c r="E23" s="10">
        <v>20</v>
      </c>
      <c r="F23" s="33">
        <f t="shared" si="0"/>
        <v>16590</v>
      </c>
      <c r="G23" s="19"/>
      <c r="H23" s="16"/>
      <c r="I23" s="17"/>
      <c r="J23" s="18"/>
    </row>
    <row r="24" spans="2:10" x14ac:dyDescent="0.25">
      <c r="B24" s="7">
        <v>45982</v>
      </c>
      <c r="C24" s="8">
        <v>787.5</v>
      </c>
      <c r="D24" s="9"/>
      <c r="E24" s="10">
        <v>20</v>
      </c>
      <c r="F24" s="33">
        <f t="shared" si="0"/>
        <v>15750</v>
      </c>
      <c r="G24" s="19"/>
      <c r="H24" s="16" t="s">
        <v>42</v>
      </c>
      <c r="I24" s="17"/>
      <c r="J24" s="18">
        <v>150000</v>
      </c>
    </row>
    <row r="25" spans="2:10" x14ac:dyDescent="0.25">
      <c r="B25" s="7">
        <v>45983</v>
      </c>
      <c r="C25" s="8">
        <v>810</v>
      </c>
      <c r="D25" s="9"/>
      <c r="E25" s="10">
        <v>20</v>
      </c>
      <c r="F25" s="33">
        <f t="shared" si="0"/>
        <v>16200</v>
      </c>
      <c r="G25" s="19"/>
      <c r="H25" s="16"/>
      <c r="I25" s="17"/>
      <c r="J25" s="18"/>
    </row>
    <row r="26" spans="2:10" x14ac:dyDescent="0.25">
      <c r="B26" s="7">
        <v>45984</v>
      </c>
      <c r="C26" s="8">
        <v>828</v>
      </c>
      <c r="D26" s="9"/>
      <c r="E26" s="10">
        <v>20</v>
      </c>
      <c r="F26" s="33">
        <f t="shared" si="0"/>
        <v>16560</v>
      </c>
      <c r="G26" s="19"/>
      <c r="H26" s="16"/>
      <c r="I26" s="17"/>
      <c r="J26" s="18"/>
    </row>
    <row r="27" spans="2:10" x14ac:dyDescent="0.25">
      <c r="B27" s="7">
        <v>45985</v>
      </c>
      <c r="C27" s="8">
        <v>832</v>
      </c>
      <c r="D27" s="9"/>
      <c r="E27" s="10">
        <v>20</v>
      </c>
      <c r="F27" s="33">
        <f t="shared" si="0"/>
        <v>16640</v>
      </c>
      <c r="G27" s="19"/>
      <c r="H27" s="16"/>
      <c r="I27" s="17"/>
      <c r="J27" s="18"/>
    </row>
    <row r="28" spans="2:10" x14ac:dyDescent="0.25">
      <c r="B28" s="7">
        <v>45986</v>
      </c>
      <c r="C28" s="8">
        <v>817</v>
      </c>
      <c r="D28" s="9"/>
      <c r="E28" s="10">
        <v>20</v>
      </c>
      <c r="F28" s="33">
        <f t="shared" si="0"/>
        <v>16340</v>
      </c>
      <c r="G28" s="19"/>
      <c r="H28" s="16"/>
      <c r="I28" s="17"/>
      <c r="J28" s="18"/>
    </row>
    <row r="29" spans="2:10" x14ac:dyDescent="0.25">
      <c r="B29" s="7">
        <v>45987</v>
      </c>
      <c r="C29" s="8">
        <v>822</v>
      </c>
      <c r="D29" s="9"/>
      <c r="E29" s="10">
        <v>20</v>
      </c>
      <c r="F29" s="33">
        <f t="shared" si="0"/>
        <v>16440</v>
      </c>
      <c r="G29" s="19"/>
      <c r="H29" s="16"/>
      <c r="I29" s="17"/>
      <c r="J29" s="18"/>
    </row>
    <row r="30" spans="2:10" x14ac:dyDescent="0.25">
      <c r="B30" s="7">
        <v>45988</v>
      </c>
      <c r="C30" s="8">
        <v>801</v>
      </c>
      <c r="D30" s="9"/>
      <c r="E30" s="10">
        <v>20</v>
      </c>
      <c r="F30" s="33">
        <f t="shared" si="0"/>
        <v>16020</v>
      </c>
      <c r="G30" s="19"/>
      <c r="H30" s="16"/>
      <c r="I30" s="17"/>
      <c r="J30" s="18"/>
    </row>
    <row r="31" spans="2:10" x14ac:dyDescent="0.25">
      <c r="B31" s="7">
        <v>45989</v>
      </c>
      <c r="C31" s="8">
        <v>810.5</v>
      </c>
      <c r="D31" s="9"/>
      <c r="E31" s="10">
        <v>20</v>
      </c>
      <c r="F31" s="33">
        <f t="shared" si="0"/>
        <v>16210</v>
      </c>
      <c r="G31" s="19"/>
      <c r="H31" s="16"/>
      <c r="I31" s="17"/>
      <c r="J31" s="18"/>
    </row>
    <row r="32" spans="2:10" x14ac:dyDescent="0.25">
      <c r="B32" s="7">
        <v>45990</v>
      </c>
      <c r="C32" s="8">
        <v>804.5</v>
      </c>
      <c r="D32" s="9"/>
      <c r="E32" s="10">
        <v>20</v>
      </c>
      <c r="F32" s="33">
        <f t="shared" si="0"/>
        <v>16090</v>
      </c>
      <c r="G32" s="19"/>
      <c r="H32" s="16"/>
      <c r="I32" s="17"/>
      <c r="J32" s="18"/>
    </row>
    <row r="33" spans="2:12" x14ac:dyDescent="0.25">
      <c r="B33" s="7">
        <v>45991</v>
      </c>
      <c r="C33" s="8">
        <v>815</v>
      </c>
      <c r="D33" s="9"/>
      <c r="E33" s="10">
        <v>20</v>
      </c>
      <c r="F33" s="33">
        <f t="shared" si="0"/>
        <v>16300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24544.5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640890.00302249996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490890</v>
      </c>
      <c r="L36" s="31">
        <f>J36-J4-J5-J6</f>
        <v>485495.1189</v>
      </c>
    </row>
    <row r="37" spans="2:12" x14ac:dyDescent="0.25">
      <c r="B37" s="26" t="s">
        <v>14</v>
      </c>
      <c r="C37" s="30">
        <f>C35</f>
        <v>24544.5</v>
      </c>
      <c r="D37" s="9">
        <f>D35/1.03</f>
        <v>0</v>
      </c>
      <c r="E37" s="10"/>
      <c r="F37" s="33">
        <f>SUM(F4:F36)</f>
        <v>490890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-150000.00302249996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SUM(N3:N8)</f>
        <v>0</v>
      </c>
    </row>
    <row r="2" spans="2:29" ht="25.5" customHeight="1" thickBot="1" x14ac:dyDescent="0.3">
      <c r="B2" s="83" t="s">
        <v>31</v>
      </c>
      <c r="C2" s="84"/>
      <c r="D2" s="84"/>
      <c r="E2" s="84"/>
      <c r="F2" s="84"/>
      <c r="G2" s="84"/>
      <c r="H2" s="84"/>
      <c r="I2" s="84"/>
      <c r="J2" s="85"/>
      <c r="L2" s="77" t="s">
        <v>34</v>
      </c>
      <c r="M2" s="78"/>
      <c r="N2" s="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45927</v>
      </c>
      <c r="M3" s="13" t="s">
        <v>32</v>
      </c>
      <c r="N3" s="54">
        <v>300000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3">
        <v>45927</v>
      </c>
      <c r="M4" s="13" t="s">
        <v>33</v>
      </c>
      <c r="N4" s="54">
        <v>300000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35</v>
      </c>
      <c r="M5" s="55" t="s">
        <v>36</v>
      </c>
      <c r="N5" s="56">
        <v>-150000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5" t="s">
        <v>37</v>
      </c>
      <c r="M6" s="55" t="s">
        <v>40</v>
      </c>
      <c r="N6" s="56">
        <v>-150000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150000.00302249996</v>
      </c>
      <c r="L7" s="55" t="s">
        <v>38</v>
      </c>
      <c r="M7" s="55" t="s">
        <v>41</v>
      </c>
      <c r="N7" s="56">
        <v>-150000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5" t="s">
        <v>39</v>
      </c>
      <c r="M8" s="55" t="s">
        <v>42</v>
      </c>
      <c r="N8" s="56">
        <v>-150000</v>
      </c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>
        <v>46084</v>
      </c>
      <c r="H10" s="16" t="s">
        <v>58</v>
      </c>
      <c r="I10" s="17"/>
      <c r="J10" s="18">
        <v>-100000</v>
      </c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50000.003022499965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-50000.003022499965</v>
      </c>
    </row>
    <row r="40" spans="2:12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</row>
    <row r="41" spans="2:12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LOKMAN</cp:lastModifiedBy>
  <dcterms:created xsi:type="dcterms:W3CDTF">2015-06-05T18:19:34Z</dcterms:created>
  <dcterms:modified xsi:type="dcterms:W3CDTF">2026-03-03T15:07:56Z</dcterms:modified>
</cp:coreProperties>
</file>